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00" windowWidth="8700" windowHeight="10620"/>
  </bookViews>
  <sheets>
    <sheet name="1" sheetId="1" r:id="rId1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F15" i="1" l="1"/>
  <c r="I11" i="1" l="1"/>
  <c r="I12" i="1"/>
  <c r="I13" i="1"/>
  <c r="I14" i="1"/>
  <c r="I10" i="1" l="1"/>
  <c r="I15" i="1" s="1"/>
  <c r="I16" i="1" l="1"/>
</calcChain>
</file>

<file path=xl/sharedStrings.xml><?xml version="1.0" encoding="utf-8"?>
<sst xmlns="http://schemas.openxmlformats.org/spreadsheetml/2006/main" count="40" uniqueCount="28">
  <si>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</si>
  <si>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</si>
  <si>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</si>
  <si>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</si>
  <si>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</si>
  <si>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</si>
  <si>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</si>
  <si>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</si>
  <si>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</si>
  <si>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</si>
  <si>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</si>
  <si>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</si>
  <si>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</si>
  <si>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</si>
  <si>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</si>
  <si>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</si>
  <si>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</si>
  <si>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</si>
  <si>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</si>
  <si>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</si>
  <si>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</si>
  <si>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</si>
  <si>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</si>
  <si>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</si>
  <si>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</si>
  <si>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НВЛ-2019/455</t>
    </r>
  </si>
  <si>
    <t>Кран шаровой З АР Д-025-100-27-03-Р-С0-ХЛ1 25х100 с фланцами и крепежом, антикоррозионным покрытием по РД 23.00.040-КТН-189-06</t>
  </si>
  <si>
    <t>Кран шаровой фланцевый КШф-100/75 100х16 УХЛ1 с ответными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</si>
</sst>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50">
        <v>1</v>
      </c>
      <c r="B10" s="48" t="s">
        <v>12</v>
      </c>
      <c r="C10" s="49">
        <v>1340197</v>
      </c>
      <c r="D10" s="43" t="s">
        <v>26</v>
      </c>
      <c r="E10" s="41" t="s">
        <v>24</v>
      </c>
      <c r="F10" s="42">
        <v>15</v>
      </c>
      <c r="G10" s="44">
        <v>7186.3022000000001</v>
      </c>
      <c r="H10" s="45">
        <v>40756</v>
      </c>
      <c r="I10" s="40">
        <f>G10*F10</f>
        <v>107794.533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50">
        <v>2</v>
      </c>
      <c r="B11" s="48" t="s">
        <v>12</v>
      </c>
      <c r="C11" s="49">
        <v>1340197</v>
      </c>
      <c r="D11" s="43" t="s">
        <v>26</v>
      </c>
      <c r="E11" s="41" t="s">
        <v>24</v>
      </c>
      <c r="F11" s="42">
        <v>6</v>
      </c>
      <c r="G11" s="44">
        <v>7186.3022000000001</v>
      </c>
      <c r="H11" s="45">
        <v>40756</v>
      </c>
      <c r="I11" s="40">
        <f t="shared" ref="I11:I14" si="0">G11*F11</f>
        <v>43117.813200000004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50">
        <v>3</v>
      </c>
      <c r="B12" s="48" t="s">
        <v>12</v>
      </c>
      <c r="C12" s="49">
        <v>1340197</v>
      </c>
      <c r="D12" s="43" t="s">
        <v>26</v>
      </c>
      <c r="E12" s="41" t="s">
        <v>24</v>
      </c>
      <c r="F12" s="42">
        <v>20</v>
      </c>
      <c r="G12" s="44">
        <v>7186.3022000000001</v>
      </c>
      <c r="H12" s="45">
        <v>40756</v>
      </c>
      <c r="I12" s="40">
        <f t="shared" si="0"/>
        <v>143726.04399999999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50">
        <v>4</v>
      </c>
      <c r="B13" s="48" t="s">
        <v>12</v>
      </c>
      <c r="C13" s="49">
        <v>1374544</v>
      </c>
      <c r="D13" s="43" t="s">
        <v>27</v>
      </c>
      <c r="E13" s="41" t="s">
        <v>24</v>
      </c>
      <c r="F13" s="42">
        <v>2</v>
      </c>
      <c r="G13" s="44">
        <v>8403.1854600000006</v>
      </c>
      <c r="H13" s="45">
        <v>41001</v>
      </c>
      <c r="I13" s="40">
        <f t="shared" si="0"/>
        <v>16806.370920000001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50">
        <v>5</v>
      </c>
      <c r="B14" s="48" t="s">
        <v>12</v>
      </c>
      <c r="C14" s="49">
        <v>1374544</v>
      </c>
      <c r="D14" s="43" t="s">
        <v>27</v>
      </c>
      <c r="E14" s="41" t="s">
        <v>24</v>
      </c>
      <c r="F14" s="42">
        <v>6</v>
      </c>
      <c r="G14" s="44">
        <v>8403.1854600000006</v>
      </c>
      <c r="H14" s="45">
        <v>41001</v>
      </c>
      <c r="I14" s="40">
        <f t="shared" si="0"/>
        <v>50419.112760000004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4" customFormat="1" x14ac:dyDescent="0.25">
      <c r="A15" s="63" t="s">
        <v>7</v>
      </c>
      <c r="B15" s="63"/>
      <c r="C15" s="63"/>
      <c r="D15" s="63"/>
      <c r="E15" s="26"/>
      <c r="F15" s="27">
        <f>SUM(F10:F14)</f>
        <v>49</v>
      </c>
      <c r="G15" s="28"/>
      <c r="H15" s="36"/>
      <c r="I15" s="46">
        <f>SUM(I10:I14)</f>
        <v>361863.87388000003</v>
      </c>
      <c r="J15" s="4" t="s">
        <v>21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7"/>
      <c r="I16" s="47">
        <f>I15*1.2</f>
        <v>434236.64865600003</v>
      </c>
      <c r="J16" s="4" t="s">
        <v>20</v>
      </c>
    </row>
    <row r="17" spans="1:8" s="4" customFormat="1" ht="106.5" customHeight="1" x14ac:dyDescent="0.25">
      <c r="A17" s="64" t="s">
        <v>8</v>
      </c>
      <c r="B17" s="65"/>
      <c r="C17" s="65"/>
      <c r="D17" s="66"/>
      <c r="E17" s="67" t="s">
        <v>9</v>
      </c>
      <c r="F17" s="67"/>
      <c r="G17" s="67"/>
      <c r="H17" s="67"/>
    </row>
    <row r="18" spans="1:8" s="4" customFormat="1" ht="15.75" x14ac:dyDescent="0.25">
      <c r="A18" s="60" t="s">
        <v>10</v>
      </c>
      <c r="B18" s="61"/>
      <c r="C18" s="61"/>
      <c r="D18" s="62"/>
      <c r="E18" s="59" t="s">
        <v>16</v>
      </c>
      <c r="F18" s="59"/>
      <c r="G18" s="59"/>
      <c r="H18" s="59"/>
    </row>
    <row r="19" spans="1:8" s="4" customFormat="1" ht="15.75" x14ac:dyDescent="0.25">
      <c r="A19" s="60" t="s">
        <v>15</v>
      </c>
      <c r="B19" s="61"/>
      <c r="C19" s="61"/>
      <c r="D19" s="62"/>
      <c r="E19" s="59" t="s">
        <v>16</v>
      </c>
      <c r="F19" s="59"/>
      <c r="G19" s="59"/>
      <c r="H19" s="59"/>
    </row>
    <row r="24" spans="1:8" s="18" customFormat="1" ht="15.75" x14ac:dyDescent="0.2">
      <c r="A24" s="51" t="s">
        <v>17</v>
      </c>
      <c r="B24" s="51"/>
      <c r="C24" s="51"/>
      <c r="D24" s="51"/>
      <c r="E24" s="19"/>
      <c r="F24" s="19"/>
      <c r="G24" s="68" t="s">
        <v>18</v>
      </c>
      <c r="H24" s="68"/>
    </row>
    <row r="25" spans="1:8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4:H2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2019-11-25T08:24:56Z</cp:lastPrinted>
  <dcterms:created xsi:type="dcterms:W3CDTF">2016-09-16T10:27:35Z</dcterms:created>
  <dcterms:modified xsi:type="dcterms:W3CDTF">2019-11-25T08:43:55Z</dcterms:modified>
</cp:coreProperties>
</file>